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24519"/>
</workbook>
</file>

<file path=xl/calcChain.xml><?xml version="1.0" encoding="utf-8"?>
<calcChain xmlns="http://schemas.openxmlformats.org/spreadsheetml/2006/main">
  <c r="E28" i="33"/>
  <c r="D28"/>
  <c r="F35"/>
  <c r="F31"/>
  <c r="F29"/>
  <c r="F21"/>
  <c r="F20"/>
  <c r="F19"/>
  <c r="E18"/>
  <c r="F17"/>
  <c r="F16" s="1"/>
  <c r="F15"/>
  <c r="F14"/>
  <c r="F13"/>
  <c r="F12"/>
  <c r="F10"/>
  <c r="F9" s="1"/>
  <c r="E11"/>
  <c r="D11"/>
  <c r="F11" s="1"/>
  <c r="D16"/>
  <c r="E30"/>
  <c r="E33"/>
  <c r="D30"/>
  <c r="E16"/>
  <c r="D9"/>
  <c r="D18"/>
  <c r="F18" s="1"/>
  <c r="D33"/>
  <c r="F33" s="1"/>
  <c r="E9"/>
  <c r="E25"/>
  <c r="F25" s="1"/>
  <c r="E23"/>
  <c r="F23" s="1"/>
  <c r="F28" l="1"/>
  <c r="F30"/>
  <c r="E8"/>
  <c r="D8"/>
  <c r="E27"/>
  <c r="E26" s="1"/>
  <c r="D27"/>
  <c r="D26" s="1"/>
  <c r="F26" l="1"/>
  <c r="F27"/>
  <c r="F8"/>
  <c r="D36"/>
  <c r="E36" l="1"/>
  <c r="F36" s="1"/>
</calcChain>
</file>

<file path=xl/sharedStrings.xml><?xml version="1.0" encoding="utf-8"?>
<sst xmlns="http://schemas.openxmlformats.org/spreadsheetml/2006/main" count="68" uniqueCount="68">
  <si>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</si>
  <si>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</si>
  <si>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</si>
  <si>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</si>
  <si>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</si>
  <si>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</si>
  <si>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</si>
  <si>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</si>
  <si>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</si>
  <si>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</si>
  <si>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</si>
  <si>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</si>
  <si>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</si>
  <si>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</si>
  <si>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</si>
  <si>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</si>
  <si>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</si>
  <si>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</si>
  <si>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</si>
  <si>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</si>
  <si>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</si>
  <si>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</si>
  <si>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000 2 02 02000 00 0000 151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</si>
  <si>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</si>
  <si>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</si>
  <si>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</si>
  <si>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</si>
  <si>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</si>
  <si>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</si>
  <si>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000 2 02 01001 10 0000 151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</si>
  <si>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</si>
  <si>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</si>
  <si>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000 2 02 02999 10 0000 151</t>
  </si>
  <si>
    <t>Прочие субсидии бюджетам поселений</t>
  </si>
  <si>
    <t>000 2 02 03015 10 0000 151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</si>
  <si>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</si>
  <si>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</si>
  <si>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</si>
  <si>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</si>
  <si>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</si>
  <si>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</si>
  <si>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000 2 02 01000 00 0000 151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</si>
  <si>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</si>
  <si>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</si>
  <si>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</si>
  <si>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</si>
  <si>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</si>
  <si>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</si>
  <si>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</si>
  <si>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</si>
  <si>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</si>
  <si>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</si>
  <si>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</si>
  <si>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</si>
  <si>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</si>
  <si>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</si>
  <si>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</si>
  <si>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</si>
  <si>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Приложение №1</t>
  </si>
  <si>
    <t>План</t>
  </si>
  <si>
    <t>Поступило</t>
  </si>
  <si>
    <t>Процент исполнения</t>
  </si>
  <si>
    <t>(рублей)</t>
  </si>
  <si>
    <t>Отчет о поступление доходов в бюджет сельского поселения Девлезеркино муниципального района Челно-Вершинский за 2016 год</t>
  </si>
  <si>
    <t>000 2 07 05030 10 0000 180</t>
  </si>
  <si>
    <t>Прочие безвозмездные поступления в бюджеты сельских поселений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</si>
  <si>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2016 год "</t>
  </si>
  <si>
    <t>от "25" апреля 2017г.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</si>
</sst>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3" borderId="1" xfId="3" applyNumberFormat="1" applyFont="1" applyFill="1" applyBorder="1" applyAlignment="1" applyProtection="1">
      <alignment vertical="top"/>
      <protection locked="0"/>
    </xf>
    <xf numFmtId="4" fontId="4" fillId="0" borderId="1" xfId="2" applyNumberFormat="1" applyFont="1" applyBorder="1" applyAlignment="1" applyProtection="1">
      <alignment vertical="top" wrapText="1"/>
    </xf>
    <xf numFmtId="0" fontId="3" fillId="0" borderId="0" xfId="3" applyFont="1" applyAlignment="1">
      <alignment horizontal="right"/>
    </xf>
    <xf numFmtId="4" fontId="4" fillId="3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4" fontId="4" fillId="3" borderId="1" xfId="2" applyNumberFormat="1" applyFont="1" applyFill="1" applyBorder="1" applyAlignment="1" applyProtection="1">
      <alignment vertical="top" wrapText="1"/>
    </xf>
    <xf numFmtId="4" fontId="4" fillId="0" borderId="1" xfId="2" applyNumberFormat="1" applyFont="1" applyBorder="1" applyAlignment="1" applyProtection="1">
      <alignment vertical="top"/>
    </xf>
    <xf numFmtId="0" fontId="4" fillId="0" borderId="0" xfId="2" applyFont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topLeftCell="B1" zoomScaleNormal="85" zoomScaleSheetLayoutView="100" workbookViewId="0">
      <selection activeCell="D3" sqref="D3:F3"/>
    </sheetView>
  </sheetViews>
  <sheetFormatPr defaultRowHeight="12.75"/>
  <cols>
    <col min="1" max="1" width="4" style="3" hidden="1" customWidth="1"/>
    <col min="2" max="2" width="28.7109375" style="3" customWidth="1"/>
    <col min="3" max="3" width="88.140625" style="3" customWidth="1"/>
    <col min="4" max="4" width="14.1406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7">
      <c r="B1" s="4" t="s">
        <v>26</v>
      </c>
      <c r="C1" s="2"/>
      <c r="D1" s="56" t="s">
        <v>58</v>
      </c>
      <c r="E1" s="56"/>
      <c r="F1" s="56"/>
    </row>
    <row r="2" spans="1:7" ht="66" customHeight="1">
      <c r="B2" s="4"/>
      <c r="C2" s="44"/>
      <c r="D2" s="58" t="s">
        <v>66</v>
      </c>
      <c r="E2" s="59"/>
      <c r="F2" s="59"/>
      <c r="G2" s="1"/>
    </row>
    <row r="3" spans="1:7" ht="12.75" customHeight="1">
      <c r="B3" s="4"/>
      <c r="C3" s="40"/>
      <c r="D3" s="57" t="s">
        <v>67</v>
      </c>
      <c r="E3" s="57"/>
      <c r="F3" s="57"/>
    </row>
    <row r="4" spans="1:7" ht="11.25" customHeight="1">
      <c r="B4" s="4"/>
      <c r="C4" s="1"/>
      <c r="D4" s="39"/>
      <c r="E4" s="39"/>
      <c r="F4" s="39"/>
    </row>
    <row r="5" spans="1:7" ht="28.5" customHeight="1">
      <c r="B5" s="4"/>
      <c r="C5" s="55" t="s">
        <v>63</v>
      </c>
      <c r="D5" s="55"/>
      <c r="E5" s="5"/>
      <c r="F5" s="5"/>
    </row>
    <row r="6" spans="1:7">
      <c r="B6" s="4"/>
      <c r="C6" s="4"/>
      <c r="D6" s="5"/>
      <c r="E6" s="5"/>
      <c r="F6" s="49" t="s">
        <v>62</v>
      </c>
    </row>
    <row r="7" spans="1:7" ht="34.5" customHeight="1">
      <c r="B7" s="8" t="s">
        <v>0</v>
      </c>
      <c r="C7" s="8" t="s">
        <v>1</v>
      </c>
      <c r="D7" s="20" t="s">
        <v>59</v>
      </c>
      <c r="E7" s="21" t="s">
        <v>60</v>
      </c>
      <c r="F7" s="45" t="s">
        <v>61</v>
      </c>
    </row>
    <row r="8" spans="1:7" ht="15.75">
      <c r="B8" s="9" t="s">
        <v>10</v>
      </c>
      <c r="C8" s="10" t="s">
        <v>2</v>
      </c>
      <c r="D8" s="52">
        <f>D9+D16+D18+D21+D22+D11+D24</f>
        <v>2817642.24</v>
      </c>
      <c r="E8" s="52">
        <f>E9+E16+E18+E21+E22+E11+E24</f>
        <v>2788997.1100000003</v>
      </c>
      <c r="F8" s="27">
        <f>E8/D8*100</f>
        <v>98.983365255058075</v>
      </c>
    </row>
    <row r="9" spans="1:7" ht="15.75">
      <c r="A9" s="3">
        <v>1</v>
      </c>
      <c r="B9" s="11" t="s">
        <v>11</v>
      </c>
      <c r="C9" s="12" t="s">
        <v>3</v>
      </c>
      <c r="D9" s="48">
        <f>D10</f>
        <v>489000</v>
      </c>
      <c r="E9" s="48">
        <f>E10</f>
        <v>492000.74</v>
      </c>
      <c r="F9" s="28">
        <f>F10</f>
        <v>100.6136482617587</v>
      </c>
    </row>
    <row r="10" spans="1:7" ht="15.75">
      <c r="B10" s="13" t="s">
        <v>12</v>
      </c>
      <c r="C10" s="14" t="s">
        <v>4</v>
      </c>
      <c r="D10" s="46">
        <v>489000</v>
      </c>
      <c r="E10" s="47">
        <v>492000.74</v>
      </c>
      <c r="F10" s="29">
        <f t="shared" ref="F10:F15" si="0">E10/D10*100</f>
        <v>100.6136482617587</v>
      </c>
    </row>
    <row r="11" spans="1:7" ht="15.75">
      <c r="B11" s="11" t="s">
        <v>46</v>
      </c>
      <c r="C11" s="12" t="s">
        <v>47</v>
      </c>
      <c r="D11" s="46">
        <f>D12+D13+D14+D15</f>
        <v>1535000</v>
      </c>
      <c r="E11" s="47">
        <f>E12+E13+E14+E15</f>
        <v>1564696.49</v>
      </c>
      <c r="F11" s="29">
        <f t="shared" si="0"/>
        <v>101.93462475570033</v>
      </c>
    </row>
    <row r="12" spans="1:7" ht="15.75">
      <c r="B12" s="13" t="s">
        <v>50</v>
      </c>
      <c r="C12" s="14" t="s">
        <v>51</v>
      </c>
      <c r="D12" s="46">
        <v>514000</v>
      </c>
      <c r="E12" s="47">
        <v>534905.71</v>
      </c>
      <c r="F12" s="29">
        <f t="shared" si="0"/>
        <v>104.0672587548638</v>
      </c>
    </row>
    <row r="13" spans="1:7" ht="15.75">
      <c r="B13" s="13" t="s">
        <v>52</v>
      </c>
      <c r="C13" s="14" t="s">
        <v>53</v>
      </c>
      <c r="D13" s="46">
        <v>9000</v>
      </c>
      <c r="E13" s="47">
        <v>8165.07</v>
      </c>
      <c r="F13" s="29">
        <f t="shared" si="0"/>
        <v>90.722999999999999</v>
      </c>
    </row>
    <row r="14" spans="1:7" ht="20.25" customHeight="1">
      <c r="B14" s="13" t="s">
        <v>54</v>
      </c>
      <c r="C14" s="14" t="s">
        <v>55</v>
      </c>
      <c r="D14" s="46">
        <v>1077000</v>
      </c>
      <c r="E14" s="47">
        <v>1100852.3500000001</v>
      </c>
      <c r="F14" s="29">
        <f t="shared" si="0"/>
        <v>102.21470287836584</v>
      </c>
    </row>
    <row r="15" spans="1:7" ht="21.75" customHeight="1">
      <c r="B15" s="13" t="s">
        <v>56</v>
      </c>
      <c r="C15" s="14" t="s">
        <v>57</v>
      </c>
      <c r="D15" s="46">
        <v>-65000</v>
      </c>
      <c r="E15" s="47">
        <v>-79226.64</v>
      </c>
      <c r="F15" s="29">
        <f t="shared" si="0"/>
        <v>121.88713846153847</v>
      </c>
    </row>
    <row r="16" spans="1:7" ht="15.75">
      <c r="A16" s="3">
        <v>1</v>
      </c>
      <c r="B16" s="11" t="s">
        <v>13</v>
      </c>
      <c r="C16" s="12" t="s">
        <v>5</v>
      </c>
      <c r="D16" s="48">
        <f>D17</f>
        <v>23663.5</v>
      </c>
      <c r="E16" s="48">
        <f>E17</f>
        <v>23663.5</v>
      </c>
      <c r="F16" s="28">
        <f>F17</f>
        <v>100</v>
      </c>
    </row>
    <row r="17" spans="1:7" ht="15.75">
      <c r="B17" s="13" t="s">
        <v>14</v>
      </c>
      <c r="C17" s="14" t="s">
        <v>6</v>
      </c>
      <c r="D17" s="47">
        <v>23663.5</v>
      </c>
      <c r="E17" s="46">
        <v>23663.5</v>
      </c>
      <c r="F17" s="29">
        <f>E17/D17*100</f>
        <v>100</v>
      </c>
    </row>
    <row r="18" spans="1:7" ht="15.75">
      <c r="A18" s="3">
        <v>1</v>
      </c>
      <c r="B18" s="11" t="s">
        <v>15</v>
      </c>
      <c r="C18" s="12" t="s">
        <v>7</v>
      </c>
      <c r="D18" s="48">
        <f>D19+D20</f>
        <v>768778.74</v>
      </c>
      <c r="E18" s="48">
        <f>E19+E20</f>
        <v>707436.38</v>
      </c>
      <c r="F18" s="28">
        <f>E18/D18*100</f>
        <v>92.020804321409827</v>
      </c>
    </row>
    <row r="19" spans="1:7" ht="15.75">
      <c r="B19" s="13" t="s">
        <v>16</v>
      </c>
      <c r="C19" s="14" t="s">
        <v>8</v>
      </c>
      <c r="D19" s="47">
        <v>48000</v>
      </c>
      <c r="E19" s="46">
        <v>44322.12</v>
      </c>
      <c r="F19" s="29">
        <f>E19/D19*100</f>
        <v>92.337750000000014</v>
      </c>
    </row>
    <row r="20" spans="1:7" ht="15.75">
      <c r="B20" s="13" t="s">
        <v>17</v>
      </c>
      <c r="C20" s="14" t="s">
        <v>9</v>
      </c>
      <c r="D20" s="47">
        <v>720778.74</v>
      </c>
      <c r="E20" s="46">
        <v>663114.26</v>
      </c>
      <c r="F20" s="29">
        <f>E20/D20*100</f>
        <v>91.999697438356748</v>
      </c>
    </row>
    <row r="21" spans="1:7" ht="15.75">
      <c r="B21" s="11" t="s">
        <v>37</v>
      </c>
      <c r="C21" s="12" t="s">
        <v>38</v>
      </c>
      <c r="D21" s="50">
        <v>1200</v>
      </c>
      <c r="E21" s="51">
        <v>1200</v>
      </c>
      <c r="F21" s="31">
        <f>E21/D21*100</f>
        <v>100</v>
      </c>
    </row>
    <row r="22" spans="1:7" ht="33" hidden="1" customHeight="1">
      <c r="A22" s="3">
        <v>1</v>
      </c>
      <c r="B22" s="11" t="s">
        <v>18</v>
      </c>
      <c r="C22" s="12" t="s">
        <v>24</v>
      </c>
      <c r="D22" s="32">
        <v>0</v>
      </c>
      <c r="E22" s="32">
        <v>0</v>
      </c>
      <c r="F22" s="32">
        <v>0</v>
      </c>
    </row>
    <row r="23" spans="1:7" ht="31.5" hidden="1">
      <c r="B23" s="16" t="s">
        <v>30</v>
      </c>
      <c r="C23" s="17" t="s">
        <v>28</v>
      </c>
      <c r="D23" s="33"/>
      <c r="E23" s="29">
        <f>D23*1.068</f>
        <v>0</v>
      </c>
      <c r="F23" s="29">
        <f>E23*1.063</f>
        <v>0</v>
      </c>
    </row>
    <row r="24" spans="1:7" s="41" customFormat="1" ht="15.75" hidden="1">
      <c r="B24" s="11" t="s">
        <v>48</v>
      </c>
      <c r="C24" s="23" t="s">
        <v>49</v>
      </c>
      <c r="D24" s="42">
        <v>0</v>
      </c>
      <c r="E24" s="31">
        <v>0</v>
      </c>
      <c r="F24" s="31">
        <v>0</v>
      </c>
    </row>
    <row r="25" spans="1:7" ht="15.75" hidden="1">
      <c r="A25" s="3">
        <v>1</v>
      </c>
      <c r="B25" s="15" t="s">
        <v>19</v>
      </c>
      <c r="C25" s="43" t="s">
        <v>20</v>
      </c>
      <c r="D25" s="30">
        <v>0</v>
      </c>
      <c r="E25" s="30">
        <f>D25</f>
        <v>0</v>
      </c>
      <c r="F25" s="30">
        <f>E25</f>
        <v>0</v>
      </c>
      <c r="G25" s="7"/>
    </row>
    <row r="26" spans="1:7" ht="15.75">
      <c r="B26" s="9" t="s">
        <v>21</v>
      </c>
      <c r="C26" s="10" t="s">
        <v>25</v>
      </c>
      <c r="D26" s="52">
        <f>D27+D35</f>
        <v>2022261.6</v>
      </c>
      <c r="E26" s="52">
        <f>E27+E35</f>
        <v>2022261.6</v>
      </c>
      <c r="F26" s="27">
        <f t="shared" ref="F26:F31" si="1">E26/D26*100</f>
        <v>100</v>
      </c>
    </row>
    <row r="27" spans="1:7" ht="31.5">
      <c r="B27" s="22" t="s">
        <v>42</v>
      </c>
      <c r="C27" s="26" t="s">
        <v>43</v>
      </c>
      <c r="D27" s="53">
        <f>D28+D30+D33</f>
        <v>1705689</v>
      </c>
      <c r="E27" s="53">
        <f>E28+E30+E33</f>
        <v>1705689</v>
      </c>
      <c r="F27" s="34">
        <f t="shared" si="1"/>
        <v>100</v>
      </c>
    </row>
    <row r="28" spans="1:7" ht="19.5" customHeight="1">
      <c r="B28" s="22" t="s">
        <v>41</v>
      </c>
      <c r="C28" s="26" t="s">
        <v>40</v>
      </c>
      <c r="D28" s="53">
        <f>D29</f>
        <v>522789</v>
      </c>
      <c r="E28" s="53">
        <f>E29</f>
        <v>522789</v>
      </c>
      <c r="F28" s="34">
        <f t="shared" si="1"/>
        <v>100</v>
      </c>
    </row>
    <row r="29" spans="1:7" ht="20.25" customHeight="1">
      <c r="B29" s="16" t="s">
        <v>29</v>
      </c>
      <c r="C29" s="17" t="s">
        <v>39</v>
      </c>
      <c r="D29" s="47">
        <v>522789</v>
      </c>
      <c r="E29" s="46">
        <v>522789</v>
      </c>
      <c r="F29" s="29">
        <f t="shared" si="1"/>
        <v>100</v>
      </c>
    </row>
    <row r="30" spans="1:7" ht="30.75" customHeight="1">
      <c r="B30" s="22" t="s">
        <v>22</v>
      </c>
      <c r="C30" s="23" t="s">
        <v>31</v>
      </c>
      <c r="D30" s="50">
        <f>D31</f>
        <v>1105700</v>
      </c>
      <c r="E30" s="51">
        <f>E31</f>
        <v>1105700</v>
      </c>
      <c r="F30" s="31">
        <f t="shared" si="1"/>
        <v>100</v>
      </c>
    </row>
    <row r="31" spans="1:7" ht="15.75">
      <c r="B31" s="16" t="s">
        <v>32</v>
      </c>
      <c r="C31" s="17" t="s">
        <v>33</v>
      </c>
      <c r="D31" s="47">
        <v>1105700</v>
      </c>
      <c r="E31" s="46">
        <v>1105700</v>
      </c>
      <c r="F31" s="29">
        <f t="shared" si="1"/>
        <v>100</v>
      </c>
    </row>
    <row r="32" spans="1:7" hidden="1">
      <c r="B32" s="24"/>
      <c r="C32" s="25" t="s">
        <v>44</v>
      </c>
      <c r="D32" s="35">
        <v>0</v>
      </c>
      <c r="E32" s="36">
        <v>0</v>
      </c>
      <c r="F32" s="36">
        <v>0</v>
      </c>
    </row>
    <row r="33" spans="1:6" ht="31.5">
      <c r="A33" s="3">
        <v>2</v>
      </c>
      <c r="B33" s="11" t="s">
        <v>35</v>
      </c>
      <c r="C33" s="12" t="s">
        <v>36</v>
      </c>
      <c r="D33" s="28">
        <f>D34</f>
        <v>77200</v>
      </c>
      <c r="E33" s="28">
        <f>E34</f>
        <v>77200</v>
      </c>
      <c r="F33" s="28">
        <f>E33/D33*100</f>
        <v>100</v>
      </c>
    </row>
    <row r="34" spans="1:6" ht="33.75" customHeight="1">
      <c r="A34" s="3" t="s">
        <v>23</v>
      </c>
      <c r="B34" s="16" t="s">
        <v>34</v>
      </c>
      <c r="C34" s="17" t="s">
        <v>45</v>
      </c>
      <c r="D34" s="37">
        <v>77200</v>
      </c>
      <c r="E34" s="29">
        <v>77200</v>
      </c>
      <c r="F34" s="29">
        <v>100</v>
      </c>
    </row>
    <row r="35" spans="1:6" ht="33.75" customHeight="1">
      <c r="B35" s="16" t="s">
        <v>64</v>
      </c>
      <c r="C35" s="17" t="s">
        <v>65</v>
      </c>
      <c r="D35" s="37">
        <v>316572.59999999998</v>
      </c>
      <c r="E35" s="29">
        <v>316572.59999999998</v>
      </c>
      <c r="F35" s="29">
        <f>E35/D35*100</f>
        <v>100</v>
      </c>
    </row>
    <row r="36" spans="1:6" ht="15.75">
      <c r="B36" s="18"/>
      <c r="C36" s="19" t="s">
        <v>27</v>
      </c>
      <c r="D36" s="54">
        <f>D8+D26</f>
        <v>4839903.84</v>
      </c>
      <c r="E36" s="54">
        <f>E8+E26</f>
        <v>4811258.7100000009</v>
      </c>
      <c r="F36" s="38">
        <f>E36/D36*100</f>
        <v>99.408146712270238</v>
      </c>
    </row>
    <row r="37" spans="1:6">
      <c r="C37" s="6"/>
    </row>
  </sheetData>
  <mergeCells count="4">
    <mergeCell ref="C5:D5"/>
    <mergeCell ref="D1:F1"/>
    <mergeCell ref="D3:F3"/>
    <mergeCell ref="D2:F2"/>
  </mergeCells>
  <phoneticPr fontId="0" type="noConversion"/>
  <pageMargins left="0.59055118110236227" right="0.59055118110236227" top="0" bottom="0" header="0" footer="0"/>
  <pageSetup paperSize="9" scale="8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Девлезеркино</cp:lastModifiedBy>
  <cp:lastPrinted>2015-12-22T07:54:03Z</cp:lastPrinted>
  <dcterms:created xsi:type="dcterms:W3CDTF">1996-10-08T23:32:33Z</dcterms:created>
  <dcterms:modified xsi:type="dcterms:W3CDTF">2017-04-25T05:53:28Z</dcterms:modified>
</cp:coreProperties>
</file>